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540" windowWidth="15180" windowHeight="8415"/>
  </bookViews>
  <sheets>
    <sheet name="Лот 12" sheetId="2" r:id="rId1"/>
    <sheet name="Размер платы" sheetId="3" r:id="rId2"/>
  </sheets>
  <calcPr calcId="144525" fullPrecision="0"/>
</workbook>
</file>

<file path=xl/calcChain.xml><?xml version="1.0" encoding="utf-8"?>
<calcChain xmlns="http://schemas.openxmlformats.org/spreadsheetml/2006/main">
  <c r="E29" i="3" l="1"/>
  <c r="D28" i="3"/>
  <c r="D25" i="3" l="1"/>
  <c r="D11" i="3"/>
  <c r="D10" i="3"/>
  <c r="D8" i="3"/>
  <c r="E30" i="3"/>
  <c r="D30" i="3" s="1"/>
  <c r="D27" i="3"/>
  <c r="D26" i="3"/>
  <c r="D24" i="3"/>
  <c r="D22" i="3"/>
  <c r="D21" i="3"/>
  <c r="D20" i="3"/>
  <c r="D19" i="3"/>
  <c r="D18" i="3"/>
  <c r="D16" i="3"/>
  <c r="D15" i="3"/>
  <c r="D14" i="3"/>
  <c r="D13" i="3"/>
  <c r="D12" i="3"/>
  <c r="D9" i="3"/>
  <c r="T11" i="2"/>
  <c r="P11" i="2"/>
  <c r="L11" i="2" s="1"/>
  <c r="D29" i="3" l="1"/>
</calcChain>
</file>

<file path=xl/sharedStrings.xml><?xml version="1.0" encoding="utf-8"?>
<sst xmlns="http://schemas.openxmlformats.org/spreadsheetml/2006/main" count="117" uniqueCount="101">
  <si>
    <t>№ п/п</t>
  </si>
  <si>
    <t>Мусоропровод</t>
  </si>
  <si>
    <t>Наличие благоустройства</t>
  </si>
  <si>
    <t>Общедомовые приборы учета</t>
  </si>
  <si>
    <t xml:space="preserve">Индивидуальные тепловые пункты </t>
  </si>
  <si>
    <t>Наружные сети электроснабжения</t>
  </si>
  <si>
    <t>Лифт</t>
  </si>
  <si>
    <t>Электроплиты</t>
  </si>
  <si>
    <t>Газовые плиты</t>
  </si>
  <si>
    <t>нет</t>
  </si>
  <si>
    <t>Микрорайон (поселок)</t>
  </si>
  <si>
    <t>Придомовая территория с уборкой ручным способом</t>
  </si>
  <si>
    <t>Система вентиляции</t>
  </si>
  <si>
    <t>ХВС</t>
  </si>
  <si>
    <t>ГВС</t>
  </si>
  <si>
    <t>ЭЭ</t>
  </si>
  <si>
    <t>ТС</t>
  </si>
  <si>
    <t>Размер платы, руб./кв.м общей площади в месяц (с НДС)</t>
  </si>
  <si>
    <t>Материал стен</t>
  </si>
  <si>
    <t>Количество</t>
  </si>
  <si>
    <t xml:space="preserve">Площадь мест общего пользования, м2 </t>
  </si>
  <si>
    <t>Площадь подсобных помещений общего пользования</t>
  </si>
  <si>
    <t>площади лоджий, балконов,веранд, м2</t>
  </si>
  <si>
    <t>Площадь лестничных клеток, м2</t>
  </si>
  <si>
    <t>Площадь общих коридоров, тамбуров,  м2</t>
  </si>
  <si>
    <t xml:space="preserve">Площадь  вестибюлей и холлов, м2  </t>
  </si>
  <si>
    <t>в том числе</t>
  </si>
  <si>
    <t xml:space="preserve">Площадь  помещений для удовлетворения  бытовых нужд (кухни, ванные, душевые, умывальники, туалеты, санузлы), м2  </t>
  </si>
  <si>
    <t>Площадь постирочной, кладовой, колясочной, подсобного помещения, м2</t>
  </si>
  <si>
    <t>Улица</t>
  </si>
  <si>
    <t>Тип проекта (серия)</t>
  </si>
  <si>
    <t>Год ввода в эксплуатацию</t>
  </si>
  <si>
    <t>Этажей</t>
  </si>
  <si>
    <t>Подьездов</t>
  </si>
  <si>
    <t xml:space="preserve">квартир </t>
  </si>
  <si>
    <t xml:space="preserve">проживающих </t>
  </si>
  <si>
    <t>в том числе:</t>
  </si>
  <si>
    <t>инд.</t>
  </si>
  <si>
    <t>Автоматизированные узлы учета</t>
  </si>
  <si>
    <t>мкр. Ж/Д</t>
  </si>
  <si>
    <t xml:space="preserve">крипичные </t>
  </si>
  <si>
    <t>Площадь жилых помещений, м2</t>
  </si>
  <si>
    <t>Площадь нежилых  помещений, м2</t>
  </si>
  <si>
    <t>Техническая характеристика общежития улица  Мечникова 11  (лот 18)</t>
  </si>
  <si>
    <t>капитальное общежитие с ЦО, ХВС, ГВС  и канализацией</t>
  </si>
  <si>
    <t>Мечникова, дом 11</t>
  </si>
  <si>
    <t>Всего: (21+22+23)</t>
  </si>
  <si>
    <t>Всего (17+18)</t>
  </si>
  <si>
    <t>есть</t>
  </si>
  <si>
    <t>Кол-во ВРУ</t>
  </si>
  <si>
    <t>Наружные сети теплоснабжения</t>
  </si>
  <si>
    <t>Наружные сети горячего водоснабжение</t>
  </si>
  <si>
    <t>Наружные сети холодного водоснабжения</t>
  </si>
  <si>
    <t>Наружные сети канализации</t>
  </si>
  <si>
    <t>Наличие детской площадки</t>
  </si>
  <si>
    <t>Наличие ОПС</t>
  </si>
  <si>
    <t>Подвалы (м2)</t>
  </si>
  <si>
    <t>Механизированная уборка придомовой территории в холодный период (м2)</t>
  </si>
  <si>
    <t>В том числе жилая площадь в жилых помещениях</t>
  </si>
  <si>
    <t xml:space="preserve">Площадь зданий, м2   (13+15+16+19+20) </t>
  </si>
  <si>
    <t>Наименование работ, услуг</t>
  </si>
  <si>
    <t>Периодичность</t>
  </si>
  <si>
    <t>Содержание конструктивных элементов жилых зданий (за исключением крыш и подвалов)</t>
  </si>
  <si>
    <t>В соответствии с постановлением Администрации города от 13.08.2013 № 5867 "Об утверждении перечня услуг и работ, необходимых для обеспечения надлежащего содержания общего имущества в многоквартирном доме"</t>
  </si>
  <si>
    <t>Содержание крыш</t>
  </si>
  <si>
    <t>Содержание внутридомовой инженерной системы отопления</t>
  </si>
  <si>
    <t>Содержание электрооборудования (включая телекоммуникационное оборудование)</t>
  </si>
  <si>
    <t>Содержание помещений, входящих в состав общего имущества</t>
  </si>
  <si>
    <t xml:space="preserve"> Уборка придомовой территории ручным способом (в холодный и теплый периоды года)</t>
  </si>
  <si>
    <t>Обеспечение вывоза бытовых отходов</t>
  </si>
  <si>
    <t xml:space="preserve"> -</t>
  </si>
  <si>
    <t xml:space="preserve"> - сбор и вывоз твердых бытовых отходов (в том числе крупногабаритного мусора)</t>
  </si>
  <si>
    <t xml:space="preserve"> - организация мест для накопления и накопление отработанных ртутьсодержащих ламп и их передача в специализированные организации на утилизацию</t>
  </si>
  <si>
    <t>Осуществление аварийно-диспетчерского обслуживания</t>
  </si>
  <si>
    <t>Осуществление деятельности по управлению многоквартирным домом</t>
  </si>
  <si>
    <t>Механизированная уборка придомовой территории в холодный период года</t>
  </si>
  <si>
    <t>Содержание систем вентиляции (дымоудаления)</t>
  </si>
  <si>
    <t>Содержание коллективных (общедомовых) приборов учета</t>
  </si>
  <si>
    <t>14.1.</t>
  </si>
  <si>
    <t>Холодной воды</t>
  </si>
  <si>
    <t>14.2.</t>
  </si>
  <si>
    <t>Горячей воды</t>
  </si>
  <si>
    <t>14.3.</t>
  </si>
  <si>
    <t>Тепловой энергии</t>
  </si>
  <si>
    <t>14.4.</t>
  </si>
  <si>
    <t>Электрической энергии</t>
  </si>
  <si>
    <t>ИТОГО плата без НДС:</t>
  </si>
  <si>
    <t>Плата (с НДС)</t>
  </si>
  <si>
    <t>Суслова Ольга Викторовна</t>
  </si>
  <si>
    <t>52-45-39</t>
  </si>
  <si>
    <t xml:space="preserve"> ул. Мечникова, 11</t>
  </si>
  <si>
    <t>Количество этажей - 5</t>
  </si>
  <si>
    <t>Жилая площадь (кв.м) -</t>
  </si>
  <si>
    <t>Содержание подвалов</t>
  </si>
  <si>
    <t>Содержание внутридомовых инженерных систем водоснабжения и водоотведения в общежитиях с централизованным холодным и горячим водоснабжением, водоотведением</t>
  </si>
  <si>
    <t>Содержание систем автоматической пожарной сигнализации и электрических систем дымоудаления</t>
  </si>
  <si>
    <t>10.1.</t>
  </si>
  <si>
    <t>10.2.</t>
  </si>
  <si>
    <t>Годовая плата на 1 кв.м. жилой площади (рублей)</t>
  </si>
  <si>
    <t>Размер платы за                                            1 кв.м.жилой площади                                            (рублей в месяц)</t>
  </si>
  <si>
    <r>
      <rPr>
        <b/>
        <sz val="12"/>
        <color indexed="8"/>
        <rFont val="Times New Roman"/>
        <family val="1"/>
        <charset val="204"/>
      </rPr>
      <t>ПЕРЕЧЕНЬ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общего имущества многоквартирного дома (общежития),                                                                                                                                                 расположенного по адресу: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</si>
</sst>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sz val="14"/>
      <name val="Arial"/>
      <family val="2"/>
    </font>
    <font>
      <sz val="14"/>
      <name val="Arial Cyr"/>
      <charset val="204"/>
    </font>
    <font>
      <sz val="14"/>
      <name val="Arial bold"/>
    </font>
    <font>
      <sz val="14"/>
      <name val="Arial"/>
      <family val="2"/>
      <charset val="204"/>
    </font>
    <font>
      <b/>
      <i/>
      <sz val="18"/>
      <name val="Arial"/>
      <family val="2"/>
      <charset val="204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1" fillId="0" borderId="0" xfId="0" applyFont="1" applyAlignment="1">
      <alignment horizontal="center" wrapText="1"/>
    </xf>
    <xf numFmtId="0" fontId="3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5" fillId="3" borderId="0" xfId="2" applyFont="1" applyFill="1"/>
    <xf numFmtId="0" fontId="5" fillId="3" borderId="0" xfId="2" applyFont="1" applyFill="1" applyAlignment="1">
      <alignment horizontal="center" vertical="center" wrapText="1"/>
    </xf>
    <xf numFmtId="1" fontId="6" fillId="3" borderId="0" xfId="2" applyNumberFormat="1" applyFont="1" applyFill="1" applyBorder="1" applyAlignment="1">
      <alignment horizontal="center" vertical="center" wrapText="1"/>
    </xf>
    <xf numFmtId="0" fontId="2" fillId="3" borderId="0" xfId="2" applyFont="1" applyFill="1" applyAlignment="1">
      <alignment vertical="center"/>
    </xf>
    <xf numFmtId="1" fontId="7" fillId="3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164" fontId="9" fillId="3" borderId="1" xfId="2" applyNumberFormat="1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164" fontId="8" fillId="4" borderId="1" xfId="2" applyNumberFormat="1" applyFont="1" applyFill="1" applyBorder="1" applyAlignment="1">
      <alignment horizontal="center" vertical="center"/>
    </xf>
    <xf numFmtId="164" fontId="18" fillId="5" borderId="1" xfId="0" applyNumberFormat="1" applyFont="1" applyFill="1" applyBorder="1" applyAlignment="1">
      <alignment horizontal="center" vertical="center" textRotation="90" wrapText="1"/>
    </xf>
    <xf numFmtId="164" fontId="10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/>
    </xf>
    <xf numFmtId="1" fontId="13" fillId="3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textRotation="90" wrapText="1"/>
    </xf>
    <xf numFmtId="0" fontId="5" fillId="3" borderId="1" xfId="2" applyFont="1" applyFill="1" applyBorder="1" applyAlignment="1">
      <alignment horizontal="center" vertical="center" textRotation="90" wrapText="1"/>
    </xf>
    <xf numFmtId="164" fontId="15" fillId="3" borderId="1" xfId="2" applyNumberFormat="1" applyFont="1" applyFill="1" applyBorder="1" applyAlignment="1">
      <alignment horizontal="center" vertical="center" textRotation="90" wrapText="1"/>
    </xf>
    <xf numFmtId="164" fontId="13" fillId="3" borderId="1" xfId="2" applyNumberFormat="1" applyFont="1" applyFill="1" applyBorder="1" applyAlignment="1">
      <alignment horizontal="center" vertical="center" textRotation="90"/>
    </xf>
    <xf numFmtId="164" fontId="13" fillId="3" borderId="1" xfId="2" applyNumberFormat="1" applyFont="1" applyFill="1" applyBorder="1" applyAlignment="1">
      <alignment horizontal="center" vertical="center" textRotation="90" wrapText="1"/>
    </xf>
    <xf numFmtId="164" fontId="13" fillId="4" borderId="1" xfId="2" applyNumberFormat="1" applyFont="1" applyFill="1" applyBorder="1" applyAlignment="1">
      <alignment horizontal="center" vertical="center" textRotation="90"/>
    </xf>
    <xf numFmtId="0" fontId="13" fillId="3" borderId="1" xfId="2" applyFont="1" applyFill="1" applyBorder="1" applyAlignment="1">
      <alignment horizontal="center" vertical="center" textRotation="90"/>
    </xf>
    <xf numFmtId="0" fontId="13" fillId="3" borderId="1" xfId="2" applyFont="1" applyFill="1" applyBorder="1" applyAlignment="1">
      <alignment horizontal="center" vertical="center" textRotation="90" wrapText="1"/>
    </xf>
    <xf numFmtId="1" fontId="13" fillId="3" borderId="1" xfId="2" applyNumberFormat="1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4" xfId="0" applyFont="1" applyBorder="1" applyAlignment="1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5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16" fontId="24" fillId="0" borderId="1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right" vertic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4" fontId="28" fillId="0" borderId="0" xfId="1" applyNumberFormat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2" fontId="23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left" vertical="center" wrapText="1"/>
    </xf>
    <xf numFmtId="0" fontId="24" fillId="0" borderId="7" xfId="0" applyFont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5" fillId="3" borderId="6" xfId="2" applyFont="1" applyFill="1" applyBorder="1" applyAlignment="1">
      <alignment horizontal="center" vertical="center" textRotation="90"/>
    </xf>
    <xf numFmtId="0" fontId="5" fillId="3" borderId="7" xfId="2" applyFont="1" applyFill="1" applyBorder="1" applyAlignment="1">
      <alignment horizontal="center" vertical="center" textRotation="90"/>
    </xf>
    <xf numFmtId="0" fontId="5" fillId="0" borderId="1" xfId="1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textRotation="90" wrapText="1"/>
    </xf>
    <xf numFmtId="164" fontId="20" fillId="0" borderId="1" xfId="0" applyNumberFormat="1" applyFont="1" applyBorder="1" applyAlignment="1">
      <alignment horizontal="center" vertical="center" textRotation="90"/>
    </xf>
    <xf numFmtId="164" fontId="5" fillId="6" borderId="3" xfId="2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164" fontId="18" fillId="6" borderId="6" xfId="0" applyNumberFormat="1" applyFont="1" applyFill="1" applyBorder="1" applyAlignment="1">
      <alignment horizontal="center" vertical="center" textRotation="90" wrapText="1"/>
    </xf>
    <xf numFmtId="0" fontId="4" fillId="6" borderId="7" xfId="0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8" fillId="5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textRotation="90" wrapText="1"/>
    </xf>
    <xf numFmtId="0" fontId="5" fillId="5" borderId="7" xfId="0" applyFont="1" applyFill="1" applyBorder="1" applyAlignment="1">
      <alignment horizontal="center" vertical="center" textRotation="90" wrapText="1"/>
    </xf>
    <xf numFmtId="0" fontId="19" fillId="4" borderId="5" xfId="0" applyFont="1" applyFill="1" applyBorder="1" applyAlignment="1">
      <alignment horizontal="center" vertical="center" textRotation="90" wrapText="1"/>
    </xf>
    <xf numFmtId="0" fontId="19" fillId="4" borderId="6" xfId="0" applyFont="1" applyFill="1" applyBorder="1" applyAlignment="1">
      <alignment horizontal="center" vertical="center" textRotation="90" wrapText="1"/>
    </xf>
    <xf numFmtId="0" fontId="19" fillId="4" borderId="7" xfId="0" applyFont="1" applyFill="1" applyBorder="1" applyAlignment="1">
      <alignment horizontal="center" vertical="center" textRotation="90" wrapText="1"/>
    </xf>
    <xf numFmtId="164" fontId="5" fillId="4" borderId="2" xfId="2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justify"/>
    </xf>
    <xf numFmtId="0" fontId="5" fillId="3" borderId="3" xfId="2" applyFont="1" applyFill="1" applyBorder="1" applyAlignment="1">
      <alignment horizontal="center" vertical="justify"/>
    </xf>
    <xf numFmtId="0" fontId="5" fillId="3" borderId="4" xfId="2" applyFont="1" applyFill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4" xfId="0" applyFont="1" applyBorder="1" applyAlignment="1">
      <alignment horizontal="center" vertical="justify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164" fontId="5" fillId="4" borderId="6" xfId="2" applyNumberFormat="1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5" fillId="0" borderId="5" xfId="1" applyFont="1" applyBorder="1" applyAlignment="1">
      <alignment vertical="center" textRotation="90" wrapText="1"/>
    </xf>
    <xf numFmtId="0" fontId="0" fillId="0" borderId="6" xfId="0" applyBorder="1" applyAlignment="1">
      <alignment vertical="center" textRotation="90" wrapText="1"/>
    </xf>
    <xf numFmtId="0" fontId="0" fillId="0" borderId="7" xfId="0" applyBorder="1" applyAlignment="1">
      <alignment vertical="center" textRotation="90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5" fillId="8" borderId="10" xfId="2" applyNumberFormat="1" applyFont="1" applyFill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1" fontId="5" fillId="0" borderId="1" xfId="2" applyNumberFormat="1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164" fontId="5" fillId="7" borderId="1" xfId="2" applyNumberFormat="1" applyFont="1" applyFill="1" applyBorder="1" applyAlignment="1">
      <alignment horizontal="center" vertical="center" textRotation="90" wrapText="1"/>
    </xf>
    <xf numFmtId="0" fontId="4" fillId="7" borderId="1" xfId="0" applyFont="1" applyFill="1" applyBorder="1" applyAlignment="1">
      <alignment horizontal="center" vertical="center" textRotation="90" wrapText="1"/>
    </xf>
    <xf numFmtId="0" fontId="17" fillId="3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Техничка к тарифу по ЦЖР на 01.12.200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tabSelected="1" zoomScale="75" zoomScaleNormal="75" workbookViewId="0">
      <selection activeCell="AI5" sqref="AI5:AI8"/>
    </sheetView>
  </sheetViews>
  <sheetFormatPr defaultRowHeight="12.75"/>
  <cols>
    <col min="1" max="1" width="5.7109375" customWidth="1"/>
    <col min="2" max="2" width="6" customWidth="1"/>
    <col min="3" max="3" width="5.42578125" customWidth="1"/>
    <col min="4" max="4" width="4.28515625" customWidth="1"/>
    <col min="5" max="5" width="5.140625" customWidth="1"/>
    <col min="6" max="6" width="4.7109375" customWidth="1"/>
    <col min="7" max="7" width="2.7109375" customWidth="1"/>
    <col min="8" max="9" width="4.42578125" customWidth="1"/>
    <col min="10" max="10" width="4.5703125" customWidth="1"/>
    <col min="11" max="11" width="4.7109375" customWidth="1"/>
    <col min="12" max="12" width="5.7109375" customWidth="1"/>
    <col min="13" max="14" width="5" customWidth="1"/>
    <col min="15" max="15" width="5.28515625" customWidth="1"/>
    <col min="16" max="16" width="4.85546875" customWidth="1"/>
    <col min="17" max="17" width="10.28515625" customWidth="1"/>
    <col min="18" max="18" width="7.28515625" customWidth="1"/>
    <col min="19" max="19" width="4.140625" customWidth="1"/>
    <col min="20" max="20" width="5" customWidth="1"/>
    <col min="21" max="21" width="5.7109375" customWidth="1"/>
    <col min="22" max="22" width="5.28515625" customWidth="1"/>
    <col min="23" max="23" width="5.140625" customWidth="1"/>
    <col min="24" max="24" width="3.85546875" customWidth="1"/>
    <col min="25" max="25" width="4.140625" customWidth="1"/>
    <col min="26" max="26" width="4.28515625" customWidth="1"/>
    <col min="27" max="27" width="7.140625" customWidth="1"/>
    <col min="28" max="28" width="3.42578125" customWidth="1"/>
    <col min="29" max="29" width="4.42578125" customWidth="1"/>
    <col min="30" max="30" width="4.7109375" customWidth="1"/>
    <col min="31" max="31" width="4.28515625" customWidth="1"/>
    <col min="32" max="32" width="4" customWidth="1"/>
    <col min="33" max="33" width="5" customWidth="1"/>
    <col min="34" max="34" width="4" customWidth="1"/>
    <col min="35" max="36" width="3.85546875" customWidth="1"/>
    <col min="37" max="38" width="4.5703125" customWidth="1"/>
    <col min="39" max="39" width="5.140625" customWidth="1"/>
    <col min="40" max="40" width="4.140625" customWidth="1"/>
    <col min="41" max="41" width="6.140625" customWidth="1"/>
    <col min="42" max="42" width="4.5703125" customWidth="1"/>
    <col min="43" max="44" width="5.5703125" customWidth="1"/>
    <col min="45" max="45" width="4.42578125" customWidth="1"/>
  </cols>
  <sheetData>
    <row r="1" spans="1:45" s="1" customFormat="1" ht="18.75" customHeight="1">
      <c r="A1" s="122" t="s">
        <v>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</row>
    <row r="2" spans="1:45" s="1" customFormat="1" ht="18.75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</row>
    <row r="3" spans="1:45" s="1" customFormat="1" ht="25.5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</row>
    <row r="4" spans="1:45" s="4" customFormat="1" ht="48" customHeight="1">
      <c r="A4" s="112" t="s">
        <v>0</v>
      </c>
      <c r="B4" s="114" t="s">
        <v>29</v>
      </c>
      <c r="C4" s="116" t="s">
        <v>10</v>
      </c>
      <c r="D4" s="119" t="s">
        <v>17</v>
      </c>
      <c r="E4" s="76" t="s">
        <v>18</v>
      </c>
      <c r="F4" s="76" t="s">
        <v>30</v>
      </c>
      <c r="G4" s="76" t="s">
        <v>31</v>
      </c>
      <c r="H4" s="78" t="s">
        <v>19</v>
      </c>
      <c r="I4" s="79"/>
      <c r="J4" s="79"/>
      <c r="K4" s="79"/>
      <c r="L4" s="80" t="s">
        <v>59</v>
      </c>
      <c r="M4" s="82"/>
      <c r="N4" s="82"/>
      <c r="O4" s="83"/>
      <c r="P4" s="83"/>
      <c r="Q4" s="83"/>
      <c r="R4" s="83"/>
      <c r="S4" s="84"/>
      <c r="T4" s="99" t="s">
        <v>20</v>
      </c>
      <c r="U4" s="100"/>
      <c r="V4" s="100"/>
      <c r="W4" s="101"/>
      <c r="X4" s="102" t="s">
        <v>2</v>
      </c>
      <c r="Y4" s="105"/>
      <c r="Z4" s="105"/>
      <c r="AA4" s="106"/>
      <c r="AB4" s="107" t="s">
        <v>56</v>
      </c>
      <c r="AC4" s="85" t="s">
        <v>11</v>
      </c>
      <c r="AD4" s="85" t="s">
        <v>57</v>
      </c>
      <c r="AE4" s="85" t="s">
        <v>12</v>
      </c>
      <c r="AF4" s="102" t="s">
        <v>3</v>
      </c>
      <c r="AG4" s="103"/>
      <c r="AH4" s="103"/>
      <c r="AI4" s="104"/>
      <c r="AJ4" s="71" t="s">
        <v>49</v>
      </c>
      <c r="AK4" s="71" t="s">
        <v>4</v>
      </c>
      <c r="AL4" s="71" t="s">
        <v>38</v>
      </c>
      <c r="AM4" s="71" t="s">
        <v>5</v>
      </c>
      <c r="AN4" s="71" t="s">
        <v>50</v>
      </c>
      <c r="AO4" s="71" t="s">
        <v>51</v>
      </c>
      <c r="AP4" s="71" t="s">
        <v>52</v>
      </c>
      <c r="AQ4" s="71" t="s">
        <v>53</v>
      </c>
      <c r="AR4" s="71" t="s">
        <v>54</v>
      </c>
      <c r="AS4" s="71" t="s">
        <v>55</v>
      </c>
    </row>
    <row r="5" spans="1:45" s="4" customFormat="1" ht="20.25" customHeight="1">
      <c r="A5" s="112"/>
      <c r="B5" s="114"/>
      <c r="C5" s="117"/>
      <c r="D5" s="120"/>
      <c r="E5" s="76"/>
      <c r="F5" s="76"/>
      <c r="G5" s="76"/>
      <c r="H5" s="127" t="s">
        <v>32</v>
      </c>
      <c r="I5" s="127" t="s">
        <v>33</v>
      </c>
      <c r="J5" s="127" t="s">
        <v>34</v>
      </c>
      <c r="K5" s="127" t="s">
        <v>35</v>
      </c>
      <c r="L5" s="80"/>
      <c r="M5" s="128" t="s">
        <v>36</v>
      </c>
      <c r="N5" s="128"/>
      <c r="O5" s="128"/>
      <c r="P5" s="128"/>
      <c r="Q5" s="128"/>
      <c r="R5" s="128"/>
      <c r="S5" s="128"/>
      <c r="T5" s="96" t="s">
        <v>46</v>
      </c>
      <c r="U5" s="99" t="s">
        <v>36</v>
      </c>
      <c r="V5" s="100"/>
      <c r="W5" s="101"/>
      <c r="X5" s="71" t="s">
        <v>6</v>
      </c>
      <c r="Y5" s="71" t="s">
        <v>1</v>
      </c>
      <c r="Z5" s="71" t="s">
        <v>7</v>
      </c>
      <c r="AA5" s="71" t="s">
        <v>8</v>
      </c>
      <c r="AB5" s="108"/>
      <c r="AC5" s="86"/>
      <c r="AD5" s="86"/>
      <c r="AE5" s="86"/>
      <c r="AF5" s="71" t="s">
        <v>16</v>
      </c>
      <c r="AG5" s="71" t="s">
        <v>13</v>
      </c>
      <c r="AH5" s="71" t="s">
        <v>14</v>
      </c>
      <c r="AI5" s="71" t="s">
        <v>15</v>
      </c>
      <c r="AJ5" s="74"/>
      <c r="AK5" s="72"/>
      <c r="AL5" s="72"/>
      <c r="AM5" s="72"/>
      <c r="AN5" s="72"/>
      <c r="AO5" s="72"/>
      <c r="AP5" s="72"/>
      <c r="AQ5" s="72"/>
      <c r="AR5" s="74"/>
      <c r="AS5" s="74"/>
    </row>
    <row r="6" spans="1:45" s="4" customFormat="1" ht="57" customHeight="1">
      <c r="A6" s="113"/>
      <c r="B6" s="115"/>
      <c r="C6" s="117"/>
      <c r="D6" s="120"/>
      <c r="E6" s="77"/>
      <c r="F6" s="77"/>
      <c r="G6" s="77"/>
      <c r="H6" s="91"/>
      <c r="I6" s="91"/>
      <c r="J6" s="91"/>
      <c r="K6" s="91"/>
      <c r="L6" s="81"/>
      <c r="M6" s="124" t="s">
        <v>41</v>
      </c>
      <c r="N6" s="124" t="s">
        <v>58</v>
      </c>
      <c r="O6" s="129" t="s">
        <v>42</v>
      </c>
      <c r="P6" s="90" t="s">
        <v>21</v>
      </c>
      <c r="Q6" s="91"/>
      <c r="R6" s="91"/>
      <c r="S6" s="88" t="s">
        <v>22</v>
      </c>
      <c r="T6" s="97"/>
      <c r="U6" s="110" t="s">
        <v>23</v>
      </c>
      <c r="V6" s="110" t="s">
        <v>24</v>
      </c>
      <c r="W6" s="110" t="s">
        <v>25</v>
      </c>
      <c r="X6" s="74"/>
      <c r="Y6" s="74"/>
      <c r="Z6" s="74"/>
      <c r="AA6" s="74"/>
      <c r="AB6" s="108"/>
      <c r="AC6" s="86"/>
      <c r="AD6" s="86"/>
      <c r="AE6" s="86"/>
      <c r="AF6" s="74"/>
      <c r="AG6" s="74"/>
      <c r="AH6" s="74"/>
      <c r="AI6" s="74"/>
      <c r="AJ6" s="74"/>
      <c r="AK6" s="72"/>
      <c r="AL6" s="72"/>
      <c r="AM6" s="72"/>
      <c r="AN6" s="72"/>
      <c r="AO6" s="72"/>
      <c r="AP6" s="72"/>
      <c r="AQ6" s="72"/>
      <c r="AR6" s="74"/>
      <c r="AS6" s="74"/>
    </row>
    <row r="7" spans="1:45" s="4" customFormat="1" ht="21" customHeight="1">
      <c r="A7" s="113"/>
      <c r="B7" s="115"/>
      <c r="C7" s="117"/>
      <c r="D7" s="120"/>
      <c r="E7" s="77"/>
      <c r="F7" s="77"/>
      <c r="G7" s="77"/>
      <c r="H7" s="91"/>
      <c r="I7" s="91"/>
      <c r="J7" s="91"/>
      <c r="K7" s="91"/>
      <c r="L7" s="81"/>
      <c r="M7" s="125"/>
      <c r="N7" s="125"/>
      <c r="O7" s="129"/>
      <c r="P7" s="94" t="s">
        <v>47</v>
      </c>
      <c r="Q7" s="92" t="s">
        <v>26</v>
      </c>
      <c r="R7" s="93"/>
      <c r="S7" s="88"/>
      <c r="T7" s="97"/>
      <c r="U7" s="110"/>
      <c r="V7" s="110"/>
      <c r="W7" s="110"/>
      <c r="X7" s="74"/>
      <c r="Y7" s="74"/>
      <c r="Z7" s="74"/>
      <c r="AA7" s="74"/>
      <c r="AB7" s="108"/>
      <c r="AC7" s="86"/>
      <c r="AD7" s="86"/>
      <c r="AE7" s="86"/>
      <c r="AF7" s="74"/>
      <c r="AG7" s="74"/>
      <c r="AH7" s="74"/>
      <c r="AI7" s="74"/>
      <c r="AJ7" s="74"/>
      <c r="AK7" s="72"/>
      <c r="AL7" s="72"/>
      <c r="AM7" s="72"/>
      <c r="AN7" s="72"/>
      <c r="AO7" s="72"/>
      <c r="AP7" s="72"/>
      <c r="AQ7" s="72"/>
      <c r="AR7" s="74"/>
      <c r="AS7" s="74"/>
    </row>
    <row r="8" spans="1:45" s="5" customFormat="1" ht="311.25" customHeight="1">
      <c r="A8" s="113"/>
      <c r="B8" s="115"/>
      <c r="C8" s="118"/>
      <c r="D8" s="121"/>
      <c r="E8" s="77"/>
      <c r="F8" s="77"/>
      <c r="G8" s="77"/>
      <c r="H8" s="91"/>
      <c r="I8" s="91"/>
      <c r="J8" s="91"/>
      <c r="K8" s="91"/>
      <c r="L8" s="81"/>
      <c r="M8" s="126"/>
      <c r="N8" s="126"/>
      <c r="O8" s="130"/>
      <c r="P8" s="95"/>
      <c r="Q8" s="15" t="s">
        <v>27</v>
      </c>
      <c r="R8" s="15" t="s">
        <v>28</v>
      </c>
      <c r="S8" s="89"/>
      <c r="T8" s="98"/>
      <c r="U8" s="111"/>
      <c r="V8" s="111"/>
      <c r="W8" s="111"/>
      <c r="X8" s="75"/>
      <c r="Y8" s="75"/>
      <c r="Z8" s="75"/>
      <c r="AA8" s="75"/>
      <c r="AB8" s="109"/>
      <c r="AC8" s="87"/>
      <c r="AD8" s="87"/>
      <c r="AE8" s="87"/>
      <c r="AF8" s="75"/>
      <c r="AG8" s="75"/>
      <c r="AH8" s="75"/>
      <c r="AI8" s="75"/>
      <c r="AJ8" s="75"/>
      <c r="AK8" s="73"/>
      <c r="AL8" s="73"/>
      <c r="AM8" s="73"/>
      <c r="AN8" s="73"/>
      <c r="AO8" s="73"/>
      <c r="AP8" s="73"/>
      <c r="AQ8" s="73"/>
      <c r="AR8" s="75"/>
      <c r="AS8" s="75"/>
    </row>
    <row r="9" spans="1:45" s="6" customFormat="1" ht="17.25" customHeight="1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  <c r="AF9" s="19">
        <v>32</v>
      </c>
      <c r="AG9" s="19">
        <v>33</v>
      </c>
      <c r="AH9" s="19">
        <v>34</v>
      </c>
      <c r="AI9" s="19">
        <v>35</v>
      </c>
      <c r="AJ9" s="19">
        <v>36</v>
      </c>
      <c r="AK9" s="19">
        <v>37</v>
      </c>
      <c r="AL9" s="19">
        <v>38</v>
      </c>
      <c r="AM9" s="19">
        <v>39</v>
      </c>
      <c r="AN9" s="19">
        <v>40</v>
      </c>
      <c r="AO9" s="19">
        <v>41</v>
      </c>
      <c r="AP9" s="19">
        <v>42</v>
      </c>
      <c r="AQ9" s="19">
        <v>43</v>
      </c>
      <c r="AR9" s="19">
        <v>44</v>
      </c>
      <c r="AS9" s="19">
        <v>45</v>
      </c>
    </row>
    <row r="10" spans="1:45" s="7" customFormat="1" ht="24.75" customHeight="1">
      <c r="A10" s="2"/>
      <c r="B10" s="31" t="s">
        <v>44</v>
      </c>
      <c r="C10" s="32"/>
      <c r="D10" s="32"/>
      <c r="E10" s="32"/>
      <c r="F10" s="33"/>
      <c r="G10" s="3"/>
      <c r="H10" s="8"/>
      <c r="I10" s="8"/>
      <c r="J10" s="8"/>
      <c r="K10" s="8"/>
      <c r="L10" s="11"/>
      <c r="M10" s="16"/>
      <c r="N10" s="16"/>
      <c r="O10" s="16"/>
      <c r="P10" s="16"/>
      <c r="Q10" s="16"/>
      <c r="R10" s="16"/>
      <c r="S10" s="16"/>
      <c r="T10" s="12"/>
      <c r="U10" s="13"/>
      <c r="V10" s="13"/>
      <c r="W10" s="14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9"/>
      <c r="AP10" s="9"/>
      <c r="AQ10" s="9"/>
      <c r="AR10" s="9"/>
      <c r="AS10" s="9"/>
    </row>
    <row r="11" spans="1:45" s="7" customFormat="1" ht="114.75" customHeight="1">
      <c r="A11" s="17">
        <v>1</v>
      </c>
      <c r="B11" s="20" t="s">
        <v>45</v>
      </c>
      <c r="C11" s="30" t="s">
        <v>39</v>
      </c>
      <c r="D11" s="30">
        <v>44.08</v>
      </c>
      <c r="E11" s="21" t="s">
        <v>40</v>
      </c>
      <c r="F11" s="29" t="s">
        <v>37</v>
      </c>
      <c r="G11" s="27">
        <v>1991</v>
      </c>
      <c r="H11" s="28">
        <v>5</v>
      </c>
      <c r="I11" s="28">
        <v>1</v>
      </c>
      <c r="J11" s="28">
        <v>17</v>
      </c>
      <c r="K11" s="18">
        <v>96</v>
      </c>
      <c r="L11" s="22">
        <f>M11+O11+P11+S11+T11</f>
        <v>3067.5</v>
      </c>
      <c r="M11" s="23">
        <v>2417.9</v>
      </c>
      <c r="N11" s="23">
        <v>1106</v>
      </c>
      <c r="O11" s="24">
        <v>314.39999999999998</v>
      </c>
      <c r="P11" s="24">
        <f>Q11+R11</f>
        <v>0</v>
      </c>
      <c r="Q11" s="23">
        <v>0</v>
      </c>
      <c r="R11" s="23">
        <v>0</v>
      </c>
      <c r="S11" s="23">
        <v>80.3</v>
      </c>
      <c r="T11" s="25">
        <f>U11+V11+W11</f>
        <v>254.9</v>
      </c>
      <c r="U11" s="25">
        <v>88.9</v>
      </c>
      <c r="V11" s="25">
        <v>166</v>
      </c>
      <c r="W11" s="25">
        <v>0</v>
      </c>
      <c r="X11" s="26" t="s">
        <v>9</v>
      </c>
      <c r="Y11" s="26" t="s">
        <v>9</v>
      </c>
      <c r="Z11" s="26">
        <v>33</v>
      </c>
      <c r="AA11" s="26" t="s">
        <v>9</v>
      </c>
      <c r="AB11" s="26">
        <v>424.4</v>
      </c>
      <c r="AC11" s="26">
        <v>24</v>
      </c>
      <c r="AD11" s="26">
        <v>1177.9000000000001</v>
      </c>
      <c r="AE11" s="26" t="s">
        <v>48</v>
      </c>
      <c r="AF11" s="26">
        <v>1</v>
      </c>
      <c r="AG11" s="26">
        <v>1</v>
      </c>
      <c r="AH11" s="26">
        <v>1</v>
      </c>
      <c r="AI11" s="26">
        <v>1</v>
      </c>
      <c r="AJ11" s="26">
        <v>1</v>
      </c>
      <c r="AK11" s="26" t="s">
        <v>9</v>
      </c>
      <c r="AL11" s="26" t="s">
        <v>9</v>
      </c>
      <c r="AM11" s="26" t="s">
        <v>9</v>
      </c>
      <c r="AN11" s="26" t="s">
        <v>9</v>
      </c>
      <c r="AO11" s="26" t="s">
        <v>9</v>
      </c>
      <c r="AP11" s="26" t="s">
        <v>9</v>
      </c>
      <c r="AQ11" s="26" t="s">
        <v>9</v>
      </c>
      <c r="AR11" s="26" t="s">
        <v>9</v>
      </c>
      <c r="AS11" s="26" t="s">
        <v>48</v>
      </c>
    </row>
  </sheetData>
  <mergeCells count="53">
    <mergeCell ref="A1:AS3"/>
    <mergeCell ref="N6:N8"/>
    <mergeCell ref="AJ4:AJ8"/>
    <mergeCell ref="AO4:AO8"/>
    <mergeCell ref="AP4:AP8"/>
    <mergeCell ref="AQ4:AQ8"/>
    <mergeCell ref="AR4:AR8"/>
    <mergeCell ref="K5:K8"/>
    <mergeCell ref="M5:S5"/>
    <mergeCell ref="U5:W5"/>
    <mergeCell ref="F4:F8"/>
    <mergeCell ref="H5:H8"/>
    <mergeCell ref="I5:I8"/>
    <mergeCell ref="J5:J8"/>
    <mergeCell ref="O6:O8"/>
    <mergeCell ref="M6:M8"/>
    <mergeCell ref="A4:A8"/>
    <mergeCell ref="B4:B8"/>
    <mergeCell ref="C4:C8"/>
    <mergeCell ref="D4:D8"/>
    <mergeCell ref="E4:E8"/>
    <mergeCell ref="AE4:AE8"/>
    <mergeCell ref="T4:W4"/>
    <mergeCell ref="AF4:AI4"/>
    <mergeCell ref="AF5:AF8"/>
    <mergeCell ref="AG5:AG8"/>
    <mergeCell ref="AH5:AH8"/>
    <mergeCell ref="AI5:AI8"/>
    <mergeCell ref="X4:AA4"/>
    <mergeCell ref="X5:X8"/>
    <mergeCell ref="AB4:AB8"/>
    <mergeCell ref="U6:U8"/>
    <mergeCell ref="V6:V8"/>
    <mergeCell ref="W6:W8"/>
    <mergeCell ref="G4:G8"/>
    <mergeCell ref="H4:K4"/>
    <mergeCell ref="L4:L8"/>
    <mergeCell ref="M4:S4"/>
    <mergeCell ref="AD4:AD8"/>
    <mergeCell ref="S6:S8"/>
    <mergeCell ref="P6:R6"/>
    <mergeCell ref="Q7:R7"/>
    <mergeCell ref="P7:P8"/>
    <mergeCell ref="AC4:AC8"/>
    <mergeCell ref="T5:T8"/>
    <mergeCell ref="Y5:Y8"/>
    <mergeCell ref="Z5:Z8"/>
    <mergeCell ref="AA5:AA8"/>
    <mergeCell ref="AM4:AM8"/>
    <mergeCell ref="AN4:AN8"/>
    <mergeCell ref="AS4:AS8"/>
    <mergeCell ref="AK4:AK8"/>
    <mergeCell ref="AL4:AL8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workbookViewId="0">
      <selection activeCell="C36" sqref="C36"/>
    </sheetView>
  </sheetViews>
  <sheetFormatPr defaultRowHeight="15"/>
  <cols>
    <col min="1" max="1" width="5.140625" style="34" customWidth="1"/>
    <col min="2" max="2" width="52" style="34" customWidth="1"/>
    <col min="3" max="3" width="26.7109375" style="34" customWidth="1"/>
    <col min="4" max="4" width="18.28515625" style="34" customWidth="1"/>
    <col min="5" max="5" width="18.7109375" style="34" customWidth="1"/>
    <col min="6" max="16384" width="9.140625" style="34"/>
  </cols>
  <sheetData>
    <row r="1" spans="1:6" ht="12" customHeight="1"/>
    <row r="2" spans="1:6" ht="12" customHeight="1">
      <c r="E2" s="35"/>
    </row>
    <row r="3" spans="1:6" ht="49.5" customHeight="1">
      <c r="A3" s="131" t="s">
        <v>100</v>
      </c>
      <c r="B3" s="131"/>
      <c r="C3" s="131"/>
      <c r="D3" s="131"/>
      <c r="E3" s="131"/>
    </row>
    <row r="4" spans="1:6" ht="17.25" customHeight="1">
      <c r="A4" s="132" t="s">
        <v>90</v>
      </c>
      <c r="B4" s="132"/>
      <c r="C4" s="132"/>
      <c r="D4" s="132"/>
      <c r="E4" s="132"/>
    </row>
    <row r="5" spans="1:6" ht="17.25" customHeight="1">
      <c r="A5" s="36"/>
      <c r="B5" s="37" t="s">
        <v>91</v>
      </c>
      <c r="C5" s="133" t="s">
        <v>92</v>
      </c>
      <c r="D5" s="133"/>
      <c r="E5" s="69">
        <v>1106</v>
      </c>
    </row>
    <row r="6" spans="1:6" ht="7.5" customHeight="1"/>
    <row r="7" spans="1:6" ht="41.25" customHeight="1">
      <c r="A7" s="38" t="s">
        <v>0</v>
      </c>
      <c r="B7" s="39" t="s">
        <v>60</v>
      </c>
      <c r="C7" s="40" t="s">
        <v>61</v>
      </c>
      <c r="D7" s="41" t="s">
        <v>98</v>
      </c>
      <c r="E7" s="41" t="s">
        <v>99</v>
      </c>
    </row>
    <row r="8" spans="1:6" s="35" customFormat="1" ht="25.5" customHeight="1">
      <c r="A8" s="38">
        <v>1</v>
      </c>
      <c r="B8" s="42" t="s">
        <v>62</v>
      </c>
      <c r="C8" s="134" t="s">
        <v>63</v>
      </c>
      <c r="D8" s="43">
        <f>ROUND(E8*12,2)</f>
        <v>90.72</v>
      </c>
      <c r="E8" s="44">
        <v>7.56</v>
      </c>
      <c r="F8" s="45"/>
    </row>
    <row r="9" spans="1:6" s="35" customFormat="1" ht="15" customHeight="1">
      <c r="A9" s="38">
        <v>2</v>
      </c>
      <c r="B9" s="46" t="s">
        <v>64</v>
      </c>
      <c r="C9" s="135"/>
      <c r="D9" s="43">
        <f t="shared" ref="D9:D28" si="0">ROUND(E9*12,2)</f>
        <v>27.72</v>
      </c>
      <c r="E9" s="44">
        <v>2.31</v>
      </c>
      <c r="F9" s="45"/>
    </row>
    <row r="10" spans="1:6" s="35" customFormat="1" ht="15" customHeight="1">
      <c r="A10" s="38">
        <v>3</v>
      </c>
      <c r="B10" s="46" t="s">
        <v>93</v>
      </c>
      <c r="C10" s="135"/>
      <c r="D10" s="43">
        <f t="shared" si="0"/>
        <v>5.04</v>
      </c>
      <c r="E10" s="44">
        <v>0.42</v>
      </c>
      <c r="F10" s="45"/>
    </row>
    <row r="11" spans="1:6" s="35" customFormat="1" ht="15" customHeight="1">
      <c r="A11" s="38">
        <v>4</v>
      </c>
      <c r="B11" s="46" t="s">
        <v>76</v>
      </c>
      <c r="C11" s="135"/>
      <c r="D11" s="43">
        <f t="shared" si="0"/>
        <v>1.56</v>
      </c>
      <c r="E11" s="44">
        <v>0.13</v>
      </c>
      <c r="F11" s="45"/>
    </row>
    <row r="12" spans="1:6" s="35" customFormat="1" ht="51" customHeight="1">
      <c r="A12" s="41">
        <v>5</v>
      </c>
      <c r="B12" s="47" t="s">
        <v>94</v>
      </c>
      <c r="C12" s="135"/>
      <c r="D12" s="43">
        <f t="shared" si="0"/>
        <v>19.68</v>
      </c>
      <c r="E12" s="51">
        <v>1.64</v>
      </c>
      <c r="F12" s="45"/>
    </row>
    <row r="13" spans="1:6" s="35" customFormat="1" ht="15" customHeight="1">
      <c r="A13" s="41">
        <v>6</v>
      </c>
      <c r="B13" s="47" t="s">
        <v>65</v>
      </c>
      <c r="C13" s="135"/>
      <c r="D13" s="43">
        <f t="shared" si="0"/>
        <v>17.52</v>
      </c>
      <c r="E13" s="44">
        <v>1.46</v>
      </c>
      <c r="F13" s="45"/>
    </row>
    <row r="14" spans="1:6" s="35" customFormat="1" ht="27" customHeight="1">
      <c r="A14" s="41">
        <v>7</v>
      </c>
      <c r="B14" s="48" t="s">
        <v>66</v>
      </c>
      <c r="C14" s="135"/>
      <c r="D14" s="43">
        <f t="shared" si="0"/>
        <v>9</v>
      </c>
      <c r="E14" s="44">
        <v>0.75</v>
      </c>
      <c r="F14" s="45"/>
    </row>
    <row r="15" spans="1:6" s="35" customFormat="1" ht="15" customHeight="1">
      <c r="A15" s="41">
        <v>8</v>
      </c>
      <c r="B15" s="49" t="s">
        <v>67</v>
      </c>
      <c r="C15" s="135"/>
      <c r="D15" s="43">
        <f t="shared" si="0"/>
        <v>161.04</v>
      </c>
      <c r="E15" s="44">
        <v>13.42</v>
      </c>
      <c r="F15" s="45"/>
    </row>
    <row r="16" spans="1:6" s="35" customFormat="1" ht="27" customHeight="1">
      <c r="A16" s="41">
        <v>9</v>
      </c>
      <c r="B16" s="50" t="s">
        <v>68</v>
      </c>
      <c r="C16" s="135"/>
      <c r="D16" s="43">
        <f t="shared" si="0"/>
        <v>16.440000000000001</v>
      </c>
      <c r="E16" s="51">
        <v>1.37</v>
      </c>
      <c r="F16" s="45"/>
    </row>
    <row r="17" spans="1:7" s="35" customFormat="1" ht="15" customHeight="1">
      <c r="A17" s="41">
        <v>10</v>
      </c>
      <c r="B17" s="47" t="s">
        <v>69</v>
      </c>
      <c r="C17" s="135"/>
      <c r="D17" s="52" t="s">
        <v>70</v>
      </c>
      <c r="E17" s="44" t="s">
        <v>70</v>
      </c>
      <c r="F17" s="45"/>
    </row>
    <row r="18" spans="1:7" s="35" customFormat="1" ht="27" customHeight="1">
      <c r="A18" s="41" t="s">
        <v>96</v>
      </c>
      <c r="B18" s="47" t="s">
        <v>71</v>
      </c>
      <c r="C18" s="135"/>
      <c r="D18" s="43">
        <f t="shared" si="0"/>
        <v>17.04</v>
      </c>
      <c r="E18" s="44">
        <v>1.42</v>
      </c>
      <c r="F18" s="45"/>
    </row>
    <row r="19" spans="1:7" s="35" customFormat="1" ht="38.25" customHeight="1">
      <c r="A19" s="41" t="s">
        <v>97</v>
      </c>
      <c r="B19" s="53" t="s">
        <v>72</v>
      </c>
      <c r="C19" s="135"/>
      <c r="D19" s="43">
        <f t="shared" si="0"/>
        <v>1.8</v>
      </c>
      <c r="E19" s="44">
        <v>0.15</v>
      </c>
      <c r="F19" s="45"/>
    </row>
    <row r="20" spans="1:7" s="57" customFormat="1" ht="15" customHeight="1">
      <c r="A20" s="54">
        <v>11</v>
      </c>
      <c r="B20" s="50" t="s">
        <v>73</v>
      </c>
      <c r="C20" s="135"/>
      <c r="D20" s="43">
        <f t="shared" si="0"/>
        <v>10.8</v>
      </c>
      <c r="E20" s="55">
        <v>0.9</v>
      </c>
      <c r="F20" s="56"/>
    </row>
    <row r="21" spans="1:7" s="57" customFormat="1" ht="27" customHeight="1">
      <c r="A21" s="54">
        <v>12</v>
      </c>
      <c r="B21" s="58" t="s">
        <v>74</v>
      </c>
      <c r="C21" s="135"/>
      <c r="D21" s="43">
        <f t="shared" si="0"/>
        <v>29.64</v>
      </c>
      <c r="E21" s="59">
        <v>2.4700000000000002</v>
      </c>
      <c r="F21" s="56"/>
    </row>
    <row r="22" spans="1:7" s="35" customFormat="1" ht="27" customHeight="1">
      <c r="A22" s="41">
        <v>13</v>
      </c>
      <c r="B22" s="47" t="s">
        <v>75</v>
      </c>
      <c r="C22" s="135"/>
      <c r="D22" s="43">
        <f t="shared" si="0"/>
        <v>14.76</v>
      </c>
      <c r="E22" s="44">
        <v>1.23</v>
      </c>
      <c r="F22" s="45"/>
    </row>
    <row r="23" spans="1:7" s="35" customFormat="1" ht="15" customHeight="1">
      <c r="A23" s="54">
        <v>14</v>
      </c>
      <c r="B23" s="47" t="s">
        <v>77</v>
      </c>
      <c r="C23" s="135"/>
      <c r="D23" s="52" t="s">
        <v>70</v>
      </c>
      <c r="E23" s="44" t="s">
        <v>70</v>
      </c>
      <c r="F23" s="45"/>
    </row>
    <row r="24" spans="1:7" s="35" customFormat="1" ht="15" customHeight="1">
      <c r="A24" s="60" t="s">
        <v>78</v>
      </c>
      <c r="B24" s="47" t="s">
        <v>79</v>
      </c>
      <c r="C24" s="135"/>
      <c r="D24" s="43">
        <f t="shared" si="0"/>
        <v>2.4</v>
      </c>
      <c r="E24" s="51">
        <v>0.2</v>
      </c>
      <c r="F24" s="45"/>
    </row>
    <row r="25" spans="1:7" s="35" customFormat="1" ht="15" customHeight="1">
      <c r="A25" s="41" t="s">
        <v>80</v>
      </c>
      <c r="B25" s="47" t="s">
        <v>81</v>
      </c>
      <c r="C25" s="135"/>
      <c r="D25" s="43">
        <f t="shared" si="0"/>
        <v>7.32</v>
      </c>
      <c r="E25" s="51">
        <v>0.61</v>
      </c>
      <c r="F25" s="45"/>
    </row>
    <row r="26" spans="1:7" s="35" customFormat="1" ht="15" customHeight="1">
      <c r="A26" s="41" t="s">
        <v>82</v>
      </c>
      <c r="B26" s="47" t="s">
        <v>83</v>
      </c>
      <c r="C26" s="135"/>
      <c r="D26" s="43">
        <f t="shared" si="0"/>
        <v>7.32</v>
      </c>
      <c r="E26" s="51">
        <v>0.61</v>
      </c>
      <c r="F26" s="61"/>
    </row>
    <row r="27" spans="1:7" s="35" customFormat="1" ht="15" customHeight="1">
      <c r="A27" s="41" t="s">
        <v>84</v>
      </c>
      <c r="B27" s="47" t="s">
        <v>85</v>
      </c>
      <c r="C27" s="136"/>
      <c r="D27" s="43">
        <f t="shared" si="0"/>
        <v>0.24</v>
      </c>
      <c r="E27" s="51">
        <v>0.02</v>
      </c>
      <c r="F27" s="61"/>
    </row>
    <row r="28" spans="1:7" s="35" customFormat="1" ht="25.5" customHeight="1">
      <c r="A28" s="41">
        <v>15</v>
      </c>
      <c r="B28" s="47" t="s">
        <v>95</v>
      </c>
      <c r="C28" s="70"/>
      <c r="D28" s="43">
        <f t="shared" si="0"/>
        <v>8.2799999999999994</v>
      </c>
      <c r="E28" s="51">
        <v>0.69</v>
      </c>
      <c r="F28" s="61"/>
    </row>
    <row r="29" spans="1:7" s="67" customFormat="1" ht="15" customHeight="1">
      <c r="A29" s="62"/>
      <c r="B29" s="63" t="s">
        <v>86</v>
      </c>
      <c r="C29" s="63"/>
      <c r="D29" s="64">
        <f>D8+D9+D10+D11+D12+D13+D14+D15+D16+D18+D19+D20+D21+D22+D24+D25+D26+D27+D28</f>
        <v>448.32</v>
      </c>
      <c r="E29" s="64">
        <f>E8+E9+E10+E11+E12+E13+E14+E15+E16+E18+E19+E20+E21+E22+E24+E25+E26+E27+E28</f>
        <v>37.36</v>
      </c>
      <c r="F29" s="65"/>
      <c r="G29" s="66"/>
    </row>
    <row r="30" spans="1:7" s="67" customFormat="1" ht="15" customHeight="1">
      <c r="A30" s="62"/>
      <c r="B30" s="63" t="s">
        <v>87</v>
      </c>
      <c r="C30" s="63"/>
      <c r="D30" s="64">
        <f>E30*12</f>
        <v>528.96</v>
      </c>
      <c r="E30" s="64">
        <f>ROUND(E29*1.18,2)</f>
        <v>44.08</v>
      </c>
      <c r="F30" s="65"/>
      <c r="G30" s="66"/>
    </row>
    <row r="31" spans="1:7">
      <c r="A31" s="35"/>
      <c r="E31" s="68"/>
    </row>
    <row r="32" spans="1:7">
      <c r="A32" s="35"/>
      <c r="E32" s="68"/>
    </row>
    <row r="33" spans="1:5">
      <c r="A33" s="35"/>
      <c r="E33" s="68"/>
    </row>
    <row r="34" spans="1:5">
      <c r="A34" s="35"/>
      <c r="E34" s="68"/>
    </row>
    <row r="35" spans="1:5">
      <c r="A35" s="35"/>
      <c r="E35" s="68"/>
    </row>
    <row r="36" spans="1:5">
      <c r="A36" s="35"/>
      <c r="E36" s="68"/>
    </row>
    <row r="37" spans="1:5">
      <c r="A37" s="35"/>
      <c r="E37" s="68"/>
    </row>
    <row r="38" spans="1:5">
      <c r="A38" s="35"/>
      <c r="E38" s="68"/>
    </row>
    <row r="39" spans="1:5">
      <c r="A39" s="35"/>
      <c r="E39" s="68"/>
    </row>
    <row r="40" spans="1:5">
      <c r="A40" s="35"/>
      <c r="E40" s="68"/>
    </row>
    <row r="41" spans="1:5">
      <c r="A41" s="35"/>
      <c r="E41" s="68"/>
    </row>
    <row r="42" spans="1:5">
      <c r="A42" s="35"/>
      <c r="E42" s="68"/>
    </row>
    <row r="43" spans="1:5">
      <c r="A43" s="35"/>
      <c r="E43" s="68"/>
    </row>
    <row r="44" spans="1:5">
      <c r="A44" s="35"/>
      <c r="E44" s="68"/>
    </row>
    <row r="45" spans="1:5">
      <c r="A45" s="35"/>
      <c r="E45" s="68"/>
    </row>
    <row r="46" spans="1:5">
      <c r="A46" s="35"/>
      <c r="E46" s="68"/>
    </row>
    <row r="47" spans="1:5">
      <c r="A47" s="35"/>
      <c r="E47" s="68"/>
    </row>
    <row r="52" spans="2:2">
      <c r="B52" s="35" t="s">
        <v>88</v>
      </c>
    </row>
    <row r="53" spans="2:2">
      <c r="B53" s="35" t="s">
        <v>89</v>
      </c>
    </row>
  </sheetData>
  <mergeCells count="4">
    <mergeCell ref="A3:E3"/>
    <mergeCell ref="A4:E4"/>
    <mergeCell ref="C5:D5"/>
    <mergeCell ref="C8:C27"/>
  </mergeCells>
  <pageMargins left="0.70866141732283472" right="0.39370078740157483" top="0.74803149606299213" bottom="0.74803149606299213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12</vt:lpstr>
      <vt:lpstr>Размер платы</vt:lpstr>
    </vt:vector>
  </TitlesOfParts>
  <Company>Departament GKH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depgkh302-1</dc:creator>
  <cp:lastModifiedBy>Admin</cp:lastModifiedBy>
  <cp:lastPrinted>2014-08-13T08:25:13Z</cp:lastPrinted>
  <dcterms:created xsi:type="dcterms:W3CDTF">2009-01-05T05:23:33Z</dcterms:created>
  <dcterms:modified xsi:type="dcterms:W3CDTF">2014-08-14T04:03:54Z</dcterms:modified>
</cp:coreProperties>
</file>